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bernación\Fuentes\2016 Excel\Plan Acción Vivienda\"/>
    </mc:Choice>
  </mc:AlternateContent>
  <bookViews>
    <workbookView xWindow="120" yWindow="60" windowWidth="15135" windowHeight="8100" activeTab="1"/>
  </bookViews>
  <sheets>
    <sheet name="2016" sheetId="1" r:id="rId1"/>
    <sheet name="2017" sheetId="2" r:id="rId2"/>
  </sheets>
  <calcPr calcId="152511" concurrentCalc="0"/>
</workbook>
</file>

<file path=xl/calcChain.xml><?xml version="1.0" encoding="utf-8"?>
<calcChain xmlns="http://schemas.openxmlformats.org/spreadsheetml/2006/main">
  <c r="D4" i="2" l="1"/>
  <c r="E12" i="2"/>
  <c r="D12" i="2"/>
  <c r="D8" i="2"/>
  <c r="K12" i="2"/>
  <c r="K4" i="2"/>
  <c r="E12" i="1"/>
  <c r="D12" i="1"/>
  <c r="E8" i="2"/>
  <c r="E4" i="2"/>
  <c r="D4" i="1"/>
  <c r="D8" i="1"/>
  <c r="K12" i="1"/>
</calcChain>
</file>

<file path=xl/comments1.xml><?xml version="1.0" encoding="utf-8"?>
<comments xmlns="http://schemas.openxmlformats.org/spreadsheetml/2006/main">
  <authors>
    <author>USUARIO</author>
  </authors>
  <commentList>
    <comment ref="E4" authorId="0" shapeId="0">
      <text>
        <r>
          <rPr>
            <sz val="9"/>
            <color indexed="81"/>
            <rFont val="Tahoma"/>
            <family val="2"/>
          </rPr>
          <t>El valor Reduce de 290' a 140' por redistribucion recursos en construccion y mejoramiento (70' El Charco)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Se reparten los 140' entre habilitacion y adquisición (Compra lotes VIP Gratuita)</t>
        </r>
      </text>
    </comment>
  </commentList>
</comments>
</file>

<file path=xl/sharedStrings.xml><?xml version="1.0" encoding="utf-8"?>
<sst xmlns="http://schemas.openxmlformats.org/spreadsheetml/2006/main" count="36" uniqueCount="19">
  <si>
    <t>Coadyuvar en la generación de suelo habilitado  para el desarrollo de proyectos de vivienda de interés social.</t>
  </si>
  <si>
    <t>Habilitacion de suelo, destinado a proyectos de vivienda de interes social. (Recursos Vigencia 2016)</t>
  </si>
  <si>
    <t>Adquisicion de suelo, destinado a proyectos de vivienda de interes social. (Recursos Vigencia 2016)</t>
  </si>
  <si>
    <t>OBJETIVOS 
ESPECIFICOS</t>
  </si>
  <si>
    <t>PROYECTOS Y/O ACTIVIDADES PROGRAMADOS</t>
  </si>
  <si>
    <t xml:space="preserve">Meta 2016 </t>
  </si>
  <si>
    <t>VALOR TOTAL DEL PROYECTO</t>
  </si>
  <si>
    <t>RECURSOS
PROPIOS</t>
  </si>
  <si>
    <t>S.G.P.</t>
  </si>
  <si>
    <t>RECURSOS
NACION</t>
  </si>
  <si>
    <t>COFINANCIACION</t>
  </si>
  <si>
    <t>OTROS
RECURSOS</t>
  </si>
  <si>
    <t>VALOR GESTION</t>
  </si>
  <si>
    <t>FUENTE</t>
  </si>
  <si>
    <t>M.V.C.T - Municipios - OPVS</t>
  </si>
  <si>
    <t>HABILITACIÓN Y/O ADQUISICIÓN DE SUELO PARA VIVIENDA DE INTERÉS SOCIAL EN EL DEPARTAMENTO DE NARIÑO</t>
  </si>
  <si>
    <t>S.G.R</t>
  </si>
  <si>
    <t>Meta 2017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</si>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</sst>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3" fontId="4" fillId="0" borderId="2" xfId="0" applyNumberFormat="1" applyFont="1" applyBorder="1" applyAlignment="1">
      <alignment horizontal="justify" vertical="center" wrapText="1"/>
    </xf>
    <xf numFmtId="3" fontId="4" fillId="0" borderId="4" xfId="0" applyNumberFormat="1" applyFont="1" applyBorder="1" applyAlignment="1">
      <alignment horizontal="justify" vertical="center" wrapText="1"/>
    </xf>
    <xf numFmtId="3" fontId="4" fillId="0" borderId="3" xfId="0" applyNumberFormat="1" applyFont="1" applyBorder="1" applyAlignment="1">
      <alignment horizontal="justify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2" xfId="5" applyNumberFormat="1" applyFont="1" applyBorder="1" applyAlignment="1">
      <alignment horizontal="center" vertical="center" wrapText="1"/>
    </xf>
    <xf numFmtId="3" fontId="3" fillId="0" borderId="4" xfId="5" applyNumberFormat="1" applyFont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wrapText="1"/>
    </xf>
    <xf numFmtId="3" fontId="3" fillId="0" borderId="2" xfId="5" applyNumberFormat="1" applyFont="1" applyFill="1" applyBorder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Fill="1" applyBorder="1" applyAlignment="1">
      <alignment horizontal="center" vertical="center" wrapText="1"/>
    </xf>
  </cellXfs>
  <cellStyles count="7">
    <cellStyle name="Millares 2 2" xfId="1"/>
    <cellStyle name="Moneda 2" xfId="5"/>
    <cellStyle name="Moneda 2 2" xfId="6"/>
    <cellStyle name="Normal" xfId="0" builtinId="0"/>
    <cellStyle name="Normal 3" xfId="2"/>
    <cellStyle name="Porcentaje 2" xfId="3"/>
    <cellStyle name="Porcentu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"/>
  <sheetViews>
    <sheetView zoomScaleNormal="100" workbookViewId="0">
      <selection activeCell="D21" sqref="D21"/>
    </sheetView>
  </sheetViews>
  <sheetFormatPr baseColWidth="10" defaultColWidth="11.42578125" defaultRowHeight="12.75" x14ac:dyDescent="0.2"/>
  <cols>
    <col min="1" max="1" width="22.7109375" style="1" customWidth="1"/>
    <col min="2" max="2" width="30.85546875" style="1" customWidth="1"/>
    <col min="3" max="3" width="11.42578125" style="1"/>
    <col min="4" max="4" width="17.140625" style="1" customWidth="1"/>
    <col min="5" max="5" width="15.5703125" style="1" customWidth="1"/>
    <col min="6" max="6" width="11.42578125" style="1"/>
    <col min="7" max="7" width="15.7109375" style="1" customWidth="1"/>
    <col min="8" max="8" width="11.42578125" style="1"/>
    <col min="9" max="9" width="19.28515625" style="1" customWidth="1"/>
    <col min="10" max="10" width="11.42578125" style="1"/>
    <col min="11" max="11" width="18.140625" style="1" customWidth="1"/>
    <col min="12" max="16384" width="11.42578125" style="1"/>
  </cols>
  <sheetData>
    <row r="1" spans="1:12" x14ac:dyDescent="0.2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5.5" x14ac:dyDescent="0.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16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</row>
    <row r="4" spans="1:12" ht="15" customHeight="1" x14ac:dyDescent="0.2">
      <c r="A4" s="7" t="s">
        <v>0</v>
      </c>
      <c r="B4" s="8" t="s">
        <v>1</v>
      </c>
      <c r="C4" s="11">
        <v>1</v>
      </c>
      <c r="D4" s="23">
        <f>SUM(E4:K7)</f>
        <v>870000000</v>
      </c>
      <c r="E4" s="20">
        <v>70000000</v>
      </c>
      <c r="F4" s="14">
        <v>0</v>
      </c>
      <c r="G4" s="20">
        <v>0</v>
      </c>
      <c r="H4" s="14">
        <v>0</v>
      </c>
      <c r="I4" s="14">
        <v>0</v>
      </c>
      <c r="J4" s="14">
        <v>0</v>
      </c>
      <c r="K4" s="17">
        <v>800000000</v>
      </c>
      <c r="L4" s="5" t="s">
        <v>14</v>
      </c>
    </row>
    <row r="5" spans="1:12" x14ac:dyDescent="0.2">
      <c r="A5" s="7"/>
      <c r="B5" s="9"/>
      <c r="C5" s="12"/>
      <c r="D5" s="24"/>
      <c r="E5" s="21"/>
      <c r="F5" s="15"/>
      <c r="G5" s="21"/>
      <c r="H5" s="15"/>
      <c r="I5" s="15"/>
      <c r="J5" s="15"/>
      <c r="K5" s="18"/>
      <c r="L5" s="5"/>
    </row>
    <row r="6" spans="1:12" x14ac:dyDescent="0.2">
      <c r="A6" s="7"/>
      <c r="B6" s="9"/>
      <c r="C6" s="12"/>
      <c r="D6" s="24"/>
      <c r="E6" s="21"/>
      <c r="F6" s="15"/>
      <c r="G6" s="21"/>
      <c r="H6" s="15"/>
      <c r="I6" s="15"/>
      <c r="J6" s="15"/>
      <c r="K6" s="18"/>
      <c r="L6" s="5"/>
    </row>
    <row r="7" spans="1:12" x14ac:dyDescent="0.2">
      <c r="A7" s="7"/>
      <c r="B7" s="10"/>
      <c r="C7" s="13"/>
      <c r="D7" s="25"/>
      <c r="E7" s="22"/>
      <c r="F7" s="16"/>
      <c r="G7" s="22"/>
      <c r="H7" s="16"/>
      <c r="I7" s="16"/>
      <c r="J7" s="16"/>
      <c r="K7" s="19"/>
      <c r="L7" s="5"/>
    </row>
    <row r="8" spans="1:12" ht="15" customHeight="1" x14ac:dyDescent="0.2">
      <c r="A8" s="7"/>
      <c r="B8" s="8" t="s">
        <v>2</v>
      </c>
      <c r="C8" s="20">
        <v>0</v>
      </c>
      <c r="D8" s="23">
        <f>SUM(E8:K11)</f>
        <v>70000000</v>
      </c>
      <c r="E8" s="20">
        <v>70000000</v>
      </c>
      <c r="F8" s="14">
        <v>0</v>
      </c>
      <c r="G8" s="20">
        <v>0</v>
      </c>
      <c r="H8" s="14">
        <v>0</v>
      </c>
      <c r="I8" s="14">
        <v>0</v>
      </c>
      <c r="J8" s="14">
        <v>0</v>
      </c>
      <c r="K8" s="17">
        <v>0</v>
      </c>
      <c r="L8" s="5"/>
    </row>
    <row r="9" spans="1:12" x14ac:dyDescent="0.2">
      <c r="A9" s="7"/>
      <c r="B9" s="9"/>
      <c r="C9" s="21"/>
      <c r="D9" s="24"/>
      <c r="E9" s="21"/>
      <c r="F9" s="15"/>
      <c r="G9" s="21"/>
      <c r="H9" s="15"/>
      <c r="I9" s="15"/>
      <c r="J9" s="15"/>
      <c r="K9" s="18"/>
      <c r="L9" s="5"/>
    </row>
    <row r="10" spans="1:12" x14ac:dyDescent="0.2">
      <c r="A10" s="7"/>
      <c r="B10" s="9"/>
      <c r="C10" s="21"/>
      <c r="D10" s="24"/>
      <c r="E10" s="21"/>
      <c r="F10" s="15"/>
      <c r="G10" s="21"/>
      <c r="H10" s="15"/>
      <c r="I10" s="15"/>
      <c r="J10" s="15"/>
      <c r="K10" s="18"/>
      <c r="L10" s="5"/>
    </row>
    <row r="11" spans="1:12" x14ac:dyDescent="0.2">
      <c r="A11" s="7"/>
      <c r="B11" s="10"/>
      <c r="C11" s="22"/>
      <c r="D11" s="25"/>
      <c r="E11" s="22"/>
      <c r="F11" s="16"/>
      <c r="G11" s="22"/>
      <c r="H11" s="16"/>
      <c r="I11" s="16"/>
      <c r="J11" s="16"/>
      <c r="K11" s="19"/>
      <c r="L11" s="5"/>
    </row>
    <row r="12" spans="1:12" x14ac:dyDescent="0.2">
      <c r="A12" s="7"/>
      <c r="B12" s="6" t="s">
        <v>18</v>
      </c>
      <c r="C12" s="6"/>
      <c r="D12" s="3">
        <f>SUM(D4:D11)</f>
        <v>940000000</v>
      </c>
      <c r="E12" s="3">
        <f>SUM(E4:E11)</f>
        <v>140000000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f>SUM(K4:K11)</f>
        <v>800000000</v>
      </c>
      <c r="L12" s="5"/>
    </row>
  </sheetData>
  <mergeCells count="24">
    <mergeCell ref="J4:J7"/>
    <mergeCell ref="K4:K7"/>
    <mergeCell ref="B4:B7"/>
    <mergeCell ref="D4:D7"/>
    <mergeCell ref="E4:E7"/>
    <mergeCell ref="F4:F7"/>
    <mergeCell ref="G4:G7"/>
    <mergeCell ref="H4:H7"/>
    <mergeCell ref="A1:L2"/>
    <mergeCell ref="L4:L12"/>
    <mergeCell ref="B12:C12"/>
    <mergeCell ref="A4:A12"/>
    <mergeCell ref="B8:B11"/>
    <mergeCell ref="C4:C7"/>
    <mergeCell ref="I4:I7"/>
    <mergeCell ref="J8:J11"/>
    <mergeCell ref="K8:K11"/>
    <mergeCell ref="C8:C11"/>
    <mergeCell ref="D8:D11"/>
    <mergeCell ref="E8:E11"/>
    <mergeCell ref="F8:F11"/>
    <mergeCell ref="G8:G11"/>
    <mergeCell ref="H8:H11"/>
    <mergeCell ref="I8:I11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view="pageBreakPreview" zoomScale="60" zoomScaleNormal="100" workbookViewId="0">
      <selection activeCell="K33" sqref="K33"/>
    </sheetView>
  </sheetViews>
  <sheetFormatPr baseColWidth="10" defaultColWidth="11.42578125" defaultRowHeight="12.75" x14ac:dyDescent="0.2"/>
  <cols>
    <col min="1" max="1" width="22.7109375" style="1" customWidth="1"/>
    <col min="2" max="2" width="30.85546875" style="1" customWidth="1"/>
    <col min="3" max="3" width="11.42578125" style="1"/>
    <col min="4" max="4" width="17.140625" style="1" customWidth="1"/>
    <col min="5" max="5" width="15.5703125" style="1" customWidth="1"/>
    <col min="6" max="6" width="11.42578125" style="1"/>
    <col min="7" max="7" width="15.7109375" style="1" customWidth="1"/>
    <col min="8" max="8" width="11.42578125" style="1"/>
    <col min="9" max="9" width="19.28515625" style="1" customWidth="1"/>
    <col min="10" max="10" width="11.42578125" style="1"/>
    <col min="11" max="11" width="18.140625" style="1" customWidth="1"/>
    <col min="12" max="16384" width="11.42578125" style="1"/>
  </cols>
  <sheetData>
    <row r="1" spans="1:12" x14ac:dyDescent="0.2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5.5" x14ac:dyDescent="0.2">
      <c r="A3" s="2" t="s">
        <v>3</v>
      </c>
      <c r="B3" s="2" t="s">
        <v>4</v>
      </c>
      <c r="C3" s="2" t="s">
        <v>17</v>
      </c>
      <c r="D3" s="2" t="s">
        <v>6</v>
      </c>
      <c r="E3" s="2" t="s">
        <v>7</v>
      </c>
      <c r="F3" s="2" t="s">
        <v>8</v>
      </c>
      <c r="G3" s="2" t="s">
        <v>16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</row>
    <row r="4" spans="1:12" ht="15" customHeight="1" x14ac:dyDescent="0.2">
      <c r="A4" s="7" t="s">
        <v>0</v>
      </c>
      <c r="B4" s="8" t="s">
        <v>1</v>
      </c>
      <c r="C4" s="11">
        <v>2</v>
      </c>
      <c r="D4" s="26">
        <f>SUM(E4:K7)</f>
        <v>1777527200</v>
      </c>
      <c r="E4" s="20">
        <f>155054400*0.5</f>
        <v>77527200</v>
      </c>
      <c r="F4" s="14">
        <v>0</v>
      </c>
      <c r="G4" s="20">
        <v>0</v>
      </c>
      <c r="H4" s="14">
        <v>0</v>
      </c>
      <c r="I4" s="14">
        <v>0</v>
      </c>
      <c r="J4" s="14">
        <v>0</v>
      </c>
      <c r="K4" s="17">
        <f>850000000*2</f>
        <v>1700000000</v>
      </c>
      <c r="L4" s="5" t="s">
        <v>14</v>
      </c>
    </row>
    <row r="5" spans="1:12" x14ac:dyDescent="0.2">
      <c r="A5" s="7"/>
      <c r="B5" s="9"/>
      <c r="C5" s="12"/>
      <c r="D5" s="27"/>
      <c r="E5" s="21"/>
      <c r="F5" s="15"/>
      <c r="G5" s="21"/>
      <c r="H5" s="15"/>
      <c r="I5" s="15"/>
      <c r="J5" s="15"/>
      <c r="K5" s="18"/>
      <c r="L5" s="5"/>
    </row>
    <row r="6" spans="1:12" x14ac:dyDescent="0.2">
      <c r="A6" s="7"/>
      <c r="B6" s="9"/>
      <c r="C6" s="12"/>
      <c r="D6" s="27"/>
      <c r="E6" s="21"/>
      <c r="F6" s="15"/>
      <c r="G6" s="21"/>
      <c r="H6" s="15"/>
      <c r="I6" s="15"/>
      <c r="J6" s="15"/>
      <c r="K6" s="18"/>
      <c r="L6" s="5"/>
    </row>
    <row r="7" spans="1:12" x14ac:dyDescent="0.2">
      <c r="A7" s="7"/>
      <c r="B7" s="10"/>
      <c r="C7" s="13"/>
      <c r="D7" s="28"/>
      <c r="E7" s="22"/>
      <c r="F7" s="16"/>
      <c r="G7" s="22"/>
      <c r="H7" s="16"/>
      <c r="I7" s="16"/>
      <c r="J7" s="16"/>
      <c r="K7" s="19"/>
      <c r="L7" s="5"/>
    </row>
    <row r="8" spans="1:12" ht="15" customHeight="1" x14ac:dyDescent="0.2">
      <c r="A8" s="7"/>
      <c r="B8" s="8" t="s">
        <v>2</v>
      </c>
      <c r="C8" s="20">
        <v>1</v>
      </c>
      <c r="D8" s="23">
        <f>SUM(E8:K11)</f>
        <v>927527200</v>
      </c>
      <c r="E8" s="20">
        <f>155054400*0.5</f>
        <v>77527200</v>
      </c>
      <c r="F8" s="14">
        <v>0</v>
      </c>
      <c r="G8" s="20">
        <v>0</v>
      </c>
      <c r="H8" s="14">
        <v>0</v>
      </c>
      <c r="I8" s="14">
        <v>0</v>
      </c>
      <c r="J8" s="14">
        <v>0</v>
      </c>
      <c r="K8" s="17">
        <v>850000000</v>
      </c>
      <c r="L8" s="5"/>
    </row>
    <row r="9" spans="1:12" x14ac:dyDescent="0.2">
      <c r="A9" s="7"/>
      <c r="B9" s="9"/>
      <c r="C9" s="21"/>
      <c r="D9" s="24"/>
      <c r="E9" s="21"/>
      <c r="F9" s="15"/>
      <c r="G9" s="21"/>
      <c r="H9" s="15"/>
      <c r="I9" s="15"/>
      <c r="J9" s="15"/>
      <c r="K9" s="18"/>
      <c r="L9" s="5"/>
    </row>
    <row r="10" spans="1:12" x14ac:dyDescent="0.2">
      <c r="A10" s="7"/>
      <c r="B10" s="9"/>
      <c r="C10" s="21"/>
      <c r="D10" s="24"/>
      <c r="E10" s="21"/>
      <c r="F10" s="15"/>
      <c r="G10" s="21"/>
      <c r="H10" s="15"/>
      <c r="I10" s="15"/>
      <c r="J10" s="15"/>
      <c r="K10" s="18"/>
      <c r="L10" s="5"/>
    </row>
    <row r="11" spans="1:12" x14ac:dyDescent="0.2">
      <c r="A11" s="7"/>
      <c r="B11" s="10"/>
      <c r="C11" s="22"/>
      <c r="D11" s="25"/>
      <c r="E11" s="22"/>
      <c r="F11" s="16"/>
      <c r="G11" s="22"/>
      <c r="H11" s="16"/>
      <c r="I11" s="16"/>
      <c r="J11" s="16"/>
      <c r="K11" s="19"/>
      <c r="L11" s="5"/>
    </row>
    <row r="12" spans="1:12" x14ac:dyDescent="0.2">
      <c r="A12" s="7"/>
      <c r="B12" s="6" t="s">
        <v>18</v>
      </c>
      <c r="C12" s="6"/>
      <c r="D12" s="3">
        <f>SUM(D4:D11)</f>
        <v>2705054400</v>
      </c>
      <c r="E12" s="3">
        <f>SUM(E4:E11)</f>
        <v>155054400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f>SUM(K4:K11)</f>
        <v>2550000000</v>
      </c>
      <c r="L12" s="5"/>
    </row>
  </sheetData>
  <mergeCells count="24">
    <mergeCell ref="A1:L2"/>
    <mergeCell ref="A4:A12"/>
    <mergeCell ref="B4:B7"/>
    <mergeCell ref="C4:C7"/>
    <mergeCell ref="D4:D7"/>
    <mergeCell ref="E4:E7"/>
    <mergeCell ref="F4:F7"/>
    <mergeCell ref="G4:G7"/>
    <mergeCell ref="H4:H7"/>
    <mergeCell ref="I4:I7"/>
    <mergeCell ref="L4:L12"/>
    <mergeCell ref="B8:B11"/>
    <mergeCell ref="C8:C11"/>
    <mergeCell ref="D8:D11"/>
    <mergeCell ref="E8:E11"/>
    <mergeCell ref="F8:F11"/>
    <mergeCell ref="B12:C12"/>
    <mergeCell ref="J4:J7"/>
    <mergeCell ref="K4:K7"/>
    <mergeCell ref="G8:G11"/>
    <mergeCell ref="H8:H11"/>
    <mergeCell ref="I8:I11"/>
    <mergeCell ref="J8:J11"/>
    <mergeCell ref="K8:K11"/>
  </mergeCells>
  <printOptions horizontalCentered="1"/>
  <pageMargins left="0.70866141732283472" right="0.70866141732283472" top="0.74803149606299213" bottom="0.74803149606299213" header="0.31496062992125984" footer="0.31496062992125984"/>
  <pageSetup paperSize="258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2016</vt:lpstr>
      <vt:lpstr>2017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2016-10-19T21:49:57Z</cp:lastPrinted>
  <dcterms:created xsi:type="dcterms:W3CDTF">2016-07-01T16:10:42Z</dcterms:created>
  <dcterms:modified xsi:type="dcterms:W3CDTF">2016-10-19T21:51:49Z</dcterms:modified>
</cp:coreProperties>
</file>